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1600" windowHeight="9630" tabRatio="311" activeTab="1"/>
  </bookViews>
  <sheets>
    <sheet name="hasvark" sheetId="3" r:id="rId1"/>
    <sheet name="2 tarekan-npast" sheetId="1" r:id="rId2"/>
  </sheets>
  <calcPr calcId="145621"/>
</workbook>
</file>

<file path=xl/calcChain.xml><?xml version="1.0" encoding="utf-8"?>
<calcChain xmlns="http://schemas.openxmlformats.org/spreadsheetml/2006/main">
  <c r="AT12" i="1" l="1"/>
  <c r="AU12" i="1"/>
  <c r="AU11" i="1"/>
  <c r="AT11" i="1"/>
  <c r="X12" i="1" l="1"/>
  <c r="AS11" i="1"/>
  <c r="AT10" i="1"/>
  <c r="AV11" i="1"/>
  <c r="AV12" i="1" l="1"/>
  <c r="AV10" i="1" s="1"/>
  <c r="AA12" i="1"/>
  <c r="X11" i="1"/>
  <c r="X10" i="1" s="1"/>
  <c r="W12" i="1"/>
  <c r="W11" i="1"/>
  <c r="Q12" i="1"/>
  <c r="Q11" i="1"/>
  <c r="AD12" i="1" l="1"/>
  <c r="AF12" i="1" s="1"/>
  <c r="AC12" i="1"/>
  <c r="AA11" i="1"/>
  <c r="AD11" i="1" l="1"/>
  <c r="AC11" i="1"/>
  <c r="AC10" i="1" s="1"/>
  <c r="AA10" i="1"/>
  <c r="N12" i="1"/>
  <c r="M11" i="1"/>
  <c r="N11" i="1" s="1"/>
  <c r="AF11" i="1" l="1"/>
  <c r="AF10" i="1" s="1"/>
  <c r="AD10" i="1"/>
  <c r="B11" i="3"/>
  <c r="C11" i="3" s="1"/>
  <c r="C10" i="3"/>
  <c r="B12" i="3" l="1"/>
  <c r="C12" i="3" l="1"/>
  <c r="B13" i="3"/>
  <c r="C13" i="3" l="1"/>
  <c r="B14" i="3"/>
  <c r="AG12" i="1"/>
  <c r="AH11" i="1"/>
  <c r="AH12" i="1" s="1"/>
  <c r="C14" i="3" l="1"/>
  <c r="C17" i="3" s="1"/>
  <c r="D3" i="3"/>
  <c r="B16" i="3"/>
  <c r="C16" i="3" s="1"/>
  <c r="B17" i="3"/>
  <c r="J11" i="1"/>
  <c r="K11" i="1" s="1"/>
  <c r="K12" i="1"/>
  <c r="D4" i="3" l="1"/>
  <c r="E3" i="3"/>
  <c r="D5" i="3" l="1"/>
  <c r="E4" i="3"/>
  <c r="D18" i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E18" i="1" s="1"/>
  <c r="D6" i="3" l="1"/>
  <c r="E5" i="3"/>
  <c r="E19" i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D30" i="1"/>
  <c r="D31" i="1" s="1"/>
  <c r="D7" i="3" l="1"/>
  <c r="E6" i="3"/>
  <c r="E30" i="1"/>
  <c r="E31" i="1" s="1"/>
  <c r="AG11" i="1" l="1"/>
  <c r="D8" i="3"/>
  <c r="E7" i="3"/>
  <c r="U10" i="1"/>
  <c r="O10" i="1"/>
  <c r="I10" i="1"/>
  <c r="D9" i="3" l="1"/>
  <c r="E8" i="3"/>
  <c r="Z12" i="1"/>
  <c r="D10" i="3" l="1"/>
  <c r="E9" i="3"/>
  <c r="Z11" i="1"/>
  <c r="Z10" i="1" s="1"/>
  <c r="E10" i="3" l="1"/>
  <c r="D11" i="3"/>
  <c r="AL12" i="1"/>
  <c r="AN12" i="1" s="1"/>
  <c r="AQ12" i="1" s="1"/>
  <c r="AS12" i="1" s="1"/>
  <c r="AI12" i="1"/>
  <c r="F10" i="1"/>
  <c r="L10" i="1"/>
  <c r="AG10" i="1"/>
  <c r="AJ10" i="1"/>
  <c r="AK10" i="1"/>
  <c r="AM10" i="1"/>
  <c r="C10" i="1"/>
  <c r="AL11" i="1"/>
  <c r="AN11" i="1" s="1"/>
  <c r="AQ11" i="1" s="1"/>
  <c r="AI11" i="1"/>
  <c r="Q10" i="1"/>
  <c r="N10" i="1"/>
  <c r="H11" i="1"/>
  <c r="H10" i="1" s="1"/>
  <c r="E11" i="1"/>
  <c r="E10" i="1" s="1"/>
  <c r="AS10" i="1" l="1"/>
  <c r="AQ10" i="1"/>
  <c r="AN10" i="1"/>
  <c r="E11" i="3"/>
  <c r="D12" i="3"/>
  <c r="AI10" i="1"/>
  <c r="K10" i="1"/>
  <c r="AO11" i="1"/>
  <c r="AL10" i="1"/>
  <c r="AO12" i="1"/>
  <c r="W10" i="1"/>
  <c r="E12" i="3" l="1"/>
  <c r="D13" i="3"/>
  <c r="AO10" i="1"/>
  <c r="E13" i="3" l="1"/>
  <c r="D14" i="3"/>
  <c r="E14" i="3" l="1"/>
  <c r="E17" i="3" s="1"/>
  <c r="F3" i="3"/>
  <c r="D17" i="3"/>
  <c r="D16" i="3"/>
  <c r="E16" i="3" s="1"/>
  <c r="F4" i="3" l="1"/>
  <c r="G3" i="3"/>
  <c r="F5" i="3" l="1"/>
  <c r="G4" i="3"/>
  <c r="F6" i="3" l="1"/>
  <c r="G5" i="3"/>
  <c r="F7" i="3" l="1"/>
  <c r="G6" i="3"/>
  <c r="F8" i="3" l="1"/>
  <c r="G7" i="3"/>
  <c r="F9" i="3" l="1"/>
  <c r="G8" i="3"/>
  <c r="F10" i="3" l="1"/>
  <c r="G9" i="3"/>
  <c r="G10" i="3" l="1"/>
  <c r="F11" i="3"/>
  <c r="G11" i="3" l="1"/>
  <c r="F12" i="3"/>
  <c r="G12" i="3" l="1"/>
  <c r="F13" i="3"/>
  <c r="G13" i="3" l="1"/>
  <c r="F14" i="3"/>
  <c r="G14" i="3" l="1"/>
  <c r="G17" i="3" s="1"/>
  <c r="H3" i="3"/>
  <c r="H4" i="3" s="1"/>
  <c r="H5" i="3" s="1"/>
  <c r="H6" i="3" s="1"/>
  <c r="H7" i="3" s="1"/>
  <c r="H8" i="3" s="1"/>
  <c r="H9" i="3" s="1"/>
  <c r="H10" i="3" s="1"/>
  <c r="H11" i="3" s="1"/>
  <c r="H12" i="3" s="1"/>
  <c r="H13" i="3" s="1"/>
  <c r="H14" i="3" s="1"/>
  <c r="I3" i="3" s="1"/>
  <c r="I4" i="3" s="1"/>
  <c r="I5" i="3" s="1"/>
  <c r="I6" i="3" s="1"/>
  <c r="I7" i="3" s="1"/>
  <c r="I8" i="3" s="1"/>
  <c r="I9" i="3" s="1"/>
  <c r="I10" i="3" s="1"/>
  <c r="I11" i="3" s="1"/>
  <c r="I12" i="3" s="1"/>
  <c r="I13" i="3" s="1"/>
  <c r="I14" i="3" s="1"/>
  <c r="J3" i="3" s="1"/>
  <c r="J4" i="3" s="1"/>
  <c r="J5" i="3" s="1"/>
  <c r="J6" i="3" s="1"/>
  <c r="J7" i="3" s="1"/>
  <c r="J8" i="3" s="1"/>
  <c r="J9" i="3" s="1"/>
  <c r="J10" i="3" s="1"/>
  <c r="J11" i="3" s="1"/>
  <c r="J12" i="3" s="1"/>
  <c r="J13" i="3" s="1"/>
  <c r="J14" i="3" s="1"/>
  <c r="K3" i="3" s="1"/>
  <c r="K4" i="3" s="1"/>
  <c r="K5" i="3" s="1"/>
  <c r="K6" i="3" s="1"/>
  <c r="K7" i="3" s="1"/>
  <c r="K8" i="3" s="1"/>
  <c r="K9" i="3" s="1"/>
  <c r="K10" i="3" s="1"/>
  <c r="K11" i="3" s="1"/>
  <c r="K12" i="3" s="1"/>
  <c r="K13" i="3" s="1"/>
  <c r="K14" i="3" s="1"/>
  <c r="F17" i="3"/>
  <c r="F16" i="3"/>
  <c r="G16" i="3" s="1"/>
</calcChain>
</file>

<file path=xl/sharedStrings.xml><?xml version="1.0" encoding="utf-8"?>
<sst xmlns="http://schemas.openxmlformats.org/spreadsheetml/2006/main" count="71" uniqueCount="38">
  <si>
    <t xml:space="preserve">      </t>
  </si>
  <si>
    <t>հազ. դրամ</t>
  </si>
  <si>
    <t>2020 հաստատված</t>
  </si>
  <si>
    <t>Ընդամենը</t>
  </si>
  <si>
    <t>Ծանոթություն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</si>
  <si>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</si>
  <si>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</si>
  <si>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</si>
  <si>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</si>
  <si>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</si>
  <si>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</si>
  <si>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 xml:space="preserve">Ծանոթություն` </t>
  </si>
  <si>
    <t>Ցուցանիշներ</t>
  </si>
  <si>
    <t>Ամսական գումարը /դրամ/</t>
  </si>
  <si>
    <t>նպաստի ընդհանուր ծախսը /հազ.դրամ</t>
  </si>
  <si>
    <t>Մինչև 2 տարեկան երեխայի նպաստ աշխատող ծնողի մասով</t>
  </si>
  <si>
    <t>(ընտանիք/ծնողի թիվը) մարդ</t>
  </si>
  <si>
    <t>2021թ. բյուջետային հայտ</t>
  </si>
  <si>
    <r>
      <t xml:space="preserve">Մինչև 2 տարեկան երեխայի նպաստ </t>
    </r>
    <r>
      <rPr>
        <sz val="10"/>
        <color rgb="FFFF0000"/>
        <rFont val="GHEA Grapalat"/>
        <family val="3"/>
      </rPr>
      <t>չաշխատող</t>
    </r>
    <r>
      <rPr>
        <sz val="10"/>
        <rFont val="GHEA Grapalat"/>
        <family val="3"/>
      </rPr>
      <t xml:space="preserve"> ծնողի մասով</t>
    </r>
  </si>
  <si>
    <t>2022թ ՄԺԾԾ հայտ</t>
  </si>
  <si>
    <t>2023թ ՄԺԾԾ հայտ</t>
  </si>
  <si>
    <t>միջինով</t>
  </si>
  <si>
    <t>գումար</t>
  </si>
  <si>
    <t>Մինչև 2 տարեկան երեխայի նպաստ չաշխատող ծնողի մասով</t>
  </si>
  <si>
    <t>միջին տարեկան</t>
  </si>
  <si>
    <t>2018 թ. փաստացի պետական բյուջե</t>
  </si>
  <si>
    <t>2019 թ. փաստացի պետական բյուջե</t>
  </si>
  <si>
    <t>2020 թ. փաստացի պետական բյուջե</t>
  </si>
  <si>
    <t>2021-2023 թթ հաստատված ՄԺԾԾ</t>
  </si>
  <si>
    <t>2024թ ՄԺԾԾ հայտ</t>
  </si>
  <si>
    <t>01.07.2021թ. փաստացի բյուջե</t>
  </si>
  <si>
    <t>2021թ. հաստատված պետական բյուջե</t>
  </si>
  <si>
    <t xml:space="preserve">2022-2024թթ. հաստատված ՄԺԾԾ </t>
  </si>
  <si>
    <r>
      <t xml:space="preserve">2020թվականի 1-ին կիսամյակ Մինչև 2 տարեկան երեխայի նպաստ  գործող չափ է՝ </t>
    </r>
    <r>
      <rPr>
        <b/>
        <u/>
        <sz val="10"/>
        <rFont val="GHEA Grapalat"/>
        <family val="3"/>
      </rPr>
      <t>18000</t>
    </r>
    <r>
      <rPr>
        <sz val="10"/>
        <rFont val="GHEA Grapalat"/>
        <family val="3"/>
      </rPr>
      <t xml:space="preserve"> դրամ</t>
    </r>
  </si>
  <si>
    <r>
      <t xml:space="preserve">2020թվականի 2-րդ կիսամյակ Մինչև 2 տարեկան երեխայի նպաստ  չափ է  սահմանվել </t>
    </r>
    <r>
      <rPr>
        <b/>
        <u/>
        <sz val="10"/>
        <rFont val="GHEA Grapalat"/>
        <family val="3"/>
      </rPr>
      <t>26500</t>
    </r>
    <r>
      <rPr>
        <sz val="10"/>
        <rFont val="GHEA Grapalat"/>
        <family val="3"/>
      </rPr>
      <t xml:space="preserve"> դրամ</t>
    </r>
  </si>
  <si>
    <t xml:space="preserve">   "Մինչև 2 տարեկան երեխայի նպաստ" միջոցառման ծախսերի հաշվարկ հիմնմավորման մասին</t>
  </si>
  <si>
    <t>Տեղեկանք</t>
  </si>
  <si>
    <t>2022թ բյուջետային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</si>
</sst>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  <numFmt numFmtId="167" formatCode="_(* #,##0.0_);_(* \(#,##0.0\);_(* &quot;-&quot;?_);_(@_)"/>
    <numFmt numFmtId="168" formatCode="0_);\(0\)"/>
  </numFmts>
  <fonts count="12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color rgb="FFFF000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0"/>
      <color theme="0"/>
      <name val="GHEA Grapalat"/>
      <family val="3"/>
    </font>
    <font>
      <b/>
      <u/>
      <sz val="10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5">
    <xf numFmtId="0" fontId="0" fillId="0" borderId="0" xfId="0"/>
    <xf numFmtId="164" fontId="1" fillId="0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/>
    </xf>
    <xf numFmtId="1" fontId="1" fillId="0" borderId="1" xfId="0" applyNumberFormat="1" applyFont="1" applyBorder="1" applyAlignment="1">
      <alignment horizontal="right" wrapText="1"/>
    </xf>
    <xf numFmtId="166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 wrapText="1"/>
    </xf>
    <xf numFmtId="166" fontId="6" fillId="0" borderId="1" xfId="1" applyNumberFormat="1" applyFont="1" applyFill="1" applyBorder="1" applyAlignment="1">
      <alignment horizontal="right" wrapText="1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vertical="top"/>
    </xf>
    <xf numFmtId="167" fontId="1" fillId="0" borderId="0" xfId="0" applyNumberFormat="1" applyFont="1" applyBorder="1" applyAlignment="1">
      <alignment vertical="top"/>
    </xf>
    <xf numFmtId="0" fontId="4" fillId="0" borderId="1" xfId="0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1" fillId="3" borderId="0" xfId="0" applyFont="1" applyFill="1" applyBorder="1" applyAlignment="1">
      <alignment vertical="top"/>
    </xf>
    <xf numFmtId="166" fontId="1" fillId="0" borderId="1" xfId="0" applyNumberFormat="1" applyFont="1" applyBorder="1" applyAlignment="1">
      <alignment horizontal="right" wrapText="1"/>
    </xf>
    <xf numFmtId="0" fontId="1" fillId="0" borderId="1" xfId="0" applyFont="1" applyFill="1" applyBorder="1" applyAlignment="1">
      <alignment vertical="top" wrapText="1"/>
    </xf>
    <xf numFmtId="167" fontId="1" fillId="0" borderId="0" xfId="0" applyNumberFormat="1" applyFont="1" applyAlignment="1">
      <alignment vertical="top"/>
    </xf>
    <xf numFmtId="43" fontId="1" fillId="0" borderId="0" xfId="0" applyNumberFormat="1" applyFont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4" fontId="8" fillId="0" borderId="0" xfId="0" applyNumberFormat="1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164" fontId="8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14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164" fontId="8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164" fontId="8" fillId="0" borderId="0" xfId="0" applyNumberFormat="1" applyFont="1" applyFill="1" applyAlignment="1">
      <alignment vertical="top"/>
    </xf>
    <xf numFmtId="1" fontId="1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vertical="top"/>
    </xf>
    <xf numFmtId="166" fontId="1" fillId="0" borderId="0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166" fontId="0" fillId="0" borderId="0" xfId="1" applyNumberFormat="1" applyFont="1"/>
    <xf numFmtId="0" fontId="0" fillId="4" borderId="0" xfId="0" applyFill="1"/>
    <xf numFmtId="166" fontId="0" fillId="4" borderId="0" xfId="1" applyNumberFormat="1" applyFont="1" applyFill="1"/>
    <xf numFmtId="166" fontId="0" fillId="0" borderId="0" xfId="0" applyNumberFormat="1"/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1" fontId="1" fillId="4" borderId="0" xfId="0" applyNumberFormat="1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165" fontId="9" fillId="0" borderId="0" xfId="1" applyNumberFormat="1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168" fontId="6" fillId="0" borderId="1" xfId="1" applyNumberFormat="1" applyFont="1" applyFill="1" applyBorder="1" applyAlignment="1">
      <alignment horizontal="right" wrapText="1"/>
    </xf>
    <xf numFmtId="168" fontId="4" fillId="0" borderId="1" xfId="0" applyNumberFormat="1" applyFont="1" applyFill="1" applyBorder="1" applyAlignment="1">
      <alignment horizontal="right"/>
    </xf>
    <xf numFmtId="49" fontId="8" fillId="0" borderId="0" xfId="0" applyNumberFormat="1" applyFont="1" applyBorder="1" applyAlignment="1">
      <alignment vertical="top"/>
    </xf>
    <xf numFmtId="168" fontId="6" fillId="4" borderId="1" xfId="1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vertical="top"/>
    </xf>
    <xf numFmtId="166" fontId="6" fillId="4" borderId="1" xfId="1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workbookViewId="0">
      <selection activeCell="G30" sqref="G30"/>
    </sheetView>
  </sheetViews>
  <sheetFormatPr defaultRowHeight="15" x14ac:dyDescent="0.25"/>
  <cols>
    <col min="3" max="3" width="10.5703125" bestFit="1" customWidth="1"/>
    <col min="5" max="5" width="10.5703125" bestFit="1" customWidth="1"/>
    <col min="7" max="7" width="10.5703125" bestFit="1" customWidth="1"/>
  </cols>
  <sheetData>
    <row r="2" spans="1:11" x14ac:dyDescent="0.25">
      <c r="B2">
        <v>2021</v>
      </c>
      <c r="D2">
        <v>2022</v>
      </c>
      <c r="F2">
        <v>2023</v>
      </c>
      <c r="H2">
        <v>2024</v>
      </c>
      <c r="I2">
        <v>2025</v>
      </c>
      <c r="J2">
        <v>2026</v>
      </c>
      <c r="K2">
        <v>2027</v>
      </c>
    </row>
    <row r="3" spans="1:11" x14ac:dyDescent="0.25">
      <c r="A3">
        <v>1</v>
      </c>
      <c r="D3">
        <f>+B14+120</f>
        <v>720</v>
      </c>
      <c r="E3" s="55">
        <f t="shared" ref="E3:G14" si="0">+D3*65</f>
        <v>46800</v>
      </c>
      <c r="F3">
        <f>+D14+120</f>
        <v>2160</v>
      </c>
      <c r="G3" s="55">
        <f t="shared" si="0"/>
        <v>140400</v>
      </c>
      <c r="H3">
        <f>+F14+120</f>
        <v>3600</v>
      </c>
      <c r="I3">
        <f>+H14+120</f>
        <v>5040</v>
      </c>
      <c r="J3">
        <f>+I14+120</f>
        <v>6480</v>
      </c>
      <c r="K3">
        <f>+J14+120</f>
        <v>7920</v>
      </c>
    </row>
    <row r="4" spans="1:11" x14ac:dyDescent="0.25">
      <c r="A4">
        <v>2</v>
      </c>
      <c r="D4">
        <f>+D3+120</f>
        <v>840</v>
      </c>
      <c r="E4" s="55">
        <f t="shared" si="0"/>
        <v>54600</v>
      </c>
      <c r="F4" s="56">
        <f>+F3+120</f>
        <v>2280</v>
      </c>
      <c r="G4" s="55">
        <f t="shared" si="0"/>
        <v>148200</v>
      </c>
      <c r="H4" s="56">
        <f t="shared" ref="H4:K14" si="1">+H3+120</f>
        <v>3720</v>
      </c>
      <c r="I4" s="56">
        <f t="shared" si="1"/>
        <v>5160</v>
      </c>
      <c r="J4" s="56">
        <f t="shared" si="1"/>
        <v>6600</v>
      </c>
      <c r="K4" s="56">
        <f t="shared" si="1"/>
        <v>8040</v>
      </c>
    </row>
    <row r="5" spans="1:11" x14ac:dyDescent="0.25">
      <c r="A5">
        <v>3</v>
      </c>
      <c r="D5">
        <f t="shared" ref="D5:D14" si="2">+D4+120</f>
        <v>960</v>
      </c>
      <c r="E5" s="55">
        <f t="shared" si="0"/>
        <v>62400</v>
      </c>
      <c r="F5">
        <f t="shared" ref="F5:F14" si="3">+F4+120</f>
        <v>2400</v>
      </c>
      <c r="G5" s="55">
        <f t="shared" si="0"/>
        <v>156000</v>
      </c>
      <c r="H5">
        <f t="shared" si="1"/>
        <v>3840</v>
      </c>
      <c r="I5">
        <f t="shared" si="1"/>
        <v>5280</v>
      </c>
      <c r="J5">
        <f t="shared" si="1"/>
        <v>6720</v>
      </c>
      <c r="K5">
        <f t="shared" si="1"/>
        <v>8160</v>
      </c>
    </row>
    <row r="6" spans="1:11" x14ac:dyDescent="0.25">
      <c r="A6">
        <v>4</v>
      </c>
      <c r="D6">
        <f t="shared" si="2"/>
        <v>1080</v>
      </c>
      <c r="E6" s="55">
        <f t="shared" si="0"/>
        <v>70200</v>
      </c>
      <c r="F6">
        <f t="shared" si="3"/>
        <v>2520</v>
      </c>
      <c r="G6" s="55">
        <f t="shared" si="0"/>
        <v>163800</v>
      </c>
      <c r="H6">
        <f t="shared" si="1"/>
        <v>3960</v>
      </c>
      <c r="I6">
        <f t="shared" si="1"/>
        <v>5400</v>
      </c>
      <c r="J6">
        <f t="shared" si="1"/>
        <v>6840</v>
      </c>
      <c r="K6">
        <f t="shared" si="1"/>
        <v>8280</v>
      </c>
    </row>
    <row r="7" spans="1:11" x14ac:dyDescent="0.25">
      <c r="A7">
        <v>5</v>
      </c>
      <c r="D7">
        <f t="shared" si="2"/>
        <v>1200</v>
      </c>
      <c r="E7" s="55">
        <f t="shared" si="0"/>
        <v>78000</v>
      </c>
      <c r="F7">
        <f t="shared" si="3"/>
        <v>2640</v>
      </c>
      <c r="G7" s="55">
        <f t="shared" si="0"/>
        <v>171600</v>
      </c>
      <c r="H7">
        <f t="shared" si="1"/>
        <v>4080</v>
      </c>
      <c r="I7">
        <f t="shared" si="1"/>
        <v>5520</v>
      </c>
      <c r="J7">
        <f t="shared" si="1"/>
        <v>6960</v>
      </c>
      <c r="K7">
        <f t="shared" si="1"/>
        <v>8400</v>
      </c>
    </row>
    <row r="8" spans="1:11" x14ac:dyDescent="0.25">
      <c r="A8">
        <v>6</v>
      </c>
      <c r="D8">
        <f t="shared" si="2"/>
        <v>1320</v>
      </c>
      <c r="E8" s="55">
        <f t="shared" si="0"/>
        <v>85800</v>
      </c>
      <c r="F8">
        <f t="shared" si="3"/>
        <v>2760</v>
      </c>
      <c r="G8" s="55">
        <f t="shared" si="0"/>
        <v>179400</v>
      </c>
      <c r="H8">
        <f t="shared" si="1"/>
        <v>4200</v>
      </c>
      <c r="I8">
        <f t="shared" si="1"/>
        <v>5640</v>
      </c>
      <c r="J8">
        <f t="shared" si="1"/>
        <v>7080</v>
      </c>
      <c r="K8">
        <f t="shared" si="1"/>
        <v>8520</v>
      </c>
    </row>
    <row r="9" spans="1:11" x14ac:dyDescent="0.25">
      <c r="A9">
        <v>7</v>
      </c>
      <c r="C9" s="55"/>
      <c r="D9">
        <f t="shared" si="2"/>
        <v>1440</v>
      </c>
      <c r="E9" s="55">
        <f t="shared" si="0"/>
        <v>93600</v>
      </c>
      <c r="F9">
        <f t="shared" si="3"/>
        <v>2880</v>
      </c>
      <c r="G9" s="55">
        <f t="shared" si="0"/>
        <v>187200</v>
      </c>
      <c r="H9">
        <f t="shared" si="1"/>
        <v>4320</v>
      </c>
      <c r="I9">
        <f t="shared" si="1"/>
        <v>5760</v>
      </c>
      <c r="J9">
        <f t="shared" si="1"/>
        <v>7200</v>
      </c>
      <c r="K9">
        <f t="shared" si="1"/>
        <v>8640</v>
      </c>
    </row>
    <row r="10" spans="1:11" x14ac:dyDescent="0.25">
      <c r="A10">
        <v>8</v>
      </c>
      <c r="B10">
        <v>120</v>
      </c>
      <c r="C10" s="55">
        <f t="shared" ref="C10:C14" si="4">+B10*65</f>
        <v>7800</v>
      </c>
      <c r="D10">
        <f t="shared" si="2"/>
        <v>1560</v>
      </c>
      <c r="E10" s="55">
        <f t="shared" si="0"/>
        <v>101400</v>
      </c>
      <c r="F10">
        <f t="shared" si="3"/>
        <v>3000</v>
      </c>
      <c r="G10" s="55">
        <f t="shared" si="0"/>
        <v>195000</v>
      </c>
      <c r="H10">
        <f t="shared" si="1"/>
        <v>4440</v>
      </c>
      <c r="I10">
        <f t="shared" si="1"/>
        <v>5880</v>
      </c>
      <c r="J10">
        <f t="shared" si="1"/>
        <v>7320</v>
      </c>
      <c r="K10">
        <f t="shared" si="1"/>
        <v>8760</v>
      </c>
    </row>
    <row r="11" spans="1:11" x14ac:dyDescent="0.25">
      <c r="A11">
        <v>9</v>
      </c>
      <c r="B11">
        <f t="shared" ref="B11:B14" si="5">+B10+120</f>
        <v>240</v>
      </c>
      <c r="C11" s="55">
        <f t="shared" si="4"/>
        <v>15600</v>
      </c>
      <c r="D11">
        <f t="shared" si="2"/>
        <v>1680</v>
      </c>
      <c r="E11" s="55">
        <f t="shared" si="0"/>
        <v>109200</v>
      </c>
      <c r="F11">
        <f t="shared" si="3"/>
        <v>3120</v>
      </c>
      <c r="G11" s="55">
        <f t="shared" si="0"/>
        <v>202800</v>
      </c>
      <c r="H11">
        <f t="shared" si="1"/>
        <v>4560</v>
      </c>
      <c r="I11">
        <f t="shared" si="1"/>
        <v>6000</v>
      </c>
      <c r="J11">
        <f t="shared" si="1"/>
        <v>7440</v>
      </c>
      <c r="K11">
        <f t="shared" si="1"/>
        <v>8880</v>
      </c>
    </row>
    <row r="12" spans="1:11" x14ac:dyDescent="0.25">
      <c r="A12">
        <v>10</v>
      </c>
      <c r="B12">
        <f t="shared" si="5"/>
        <v>360</v>
      </c>
      <c r="C12" s="55">
        <f t="shared" si="4"/>
        <v>23400</v>
      </c>
      <c r="D12">
        <f t="shared" si="2"/>
        <v>1800</v>
      </c>
      <c r="E12" s="55">
        <f t="shared" si="0"/>
        <v>117000</v>
      </c>
      <c r="F12">
        <f t="shared" si="3"/>
        <v>3240</v>
      </c>
      <c r="G12" s="55">
        <f t="shared" si="0"/>
        <v>210600</v>
      </c>
      <c r="H12">
        <f t="shared" si="1"/>
        <v>4680</v>
      </c>
      <c r="I12">
        <f t="shared" si="1"/>
        <v>6120</v>
      </c>
      <c r="J12">
        <f t="shared" si="1"/>
        <v>7560</v>
      </c>
      <c r="K12">
        <f t="shared" si="1"/>
        <v>9000</v>
      </c>
    </row>
    <row r="13" spans="1:11" x14ac:dyDescent="0.25">
      <c r="A13">
        <v>11</v>
      </c>
      <c r="B13">
        <f t="shared" si="5"/>
        <v>480</v>
      </c>
      <c r="C13" s="55">
        <f t="shared" si="4"/>
        <v>31200</v>
      </c>
      <c r="D13">
        <f t="shared" si="2"/>
        <v>1920</v>
      </c>
      <c r="E13" s="55">
        <f t="shared" si="0"/>
        <v>124800</v>
      </c>
      <c r="F13">
        <f t="shared" si="3"/>
        <v>3360</v>
      </c>
      <c r="G13" s="55">
        <f t="shared" si="0"/>
        <v>218400</v>
      </c>
      <c r="H13">
        <f t="shared" si="1"/>
        <v>4800</v>
      </c>
      <c r="I13">
        <f t="shared" si="1"/>
        <v>6240</v>
      </c>
      <c r="J13">
        <f t="shared" si="1"/>
        <v>7680</v>
      </c>
      <c r="K13">
        <f t="shared" si="1"/>
        <v>9120</v>
      </c>
    </row>
    <row r="14" spans="1:11" x14ac:dyDescent="0.25">
      <c r="A14">
        <v>12</v>
      </c>
      <c r="B14">
        <f t="shared" si="5"/>
        <v>600</v>
      </c>
      <c r="C14" s="55">
        <f t="shared" si="4"/>
        <v>39000</v>
      </c>
      <c r="D14">
        <f t="shared" si="2"/>
        <v>2040</v>
      </c>
      <c r="E14" s="55">
        <f t="shared" si="0"/>
        <v>132600</v>
      </c>
      <c r="F14">
        <f t="shared" si="3"/>
        <v>3480</v>
      </c>
      <c r="G14" s="55">
        <f t="shared" si="0"/>
        <v>226200</v>
      </c>
      <c r="H14">
        <f t="shared" si="1"/>
        <v>4920</v>
      </c>
      <c r="I14">
        <f t="shared" si="1"/>
        <v>6360</v>
      </c>
      <c r="J14">
        <f t="shared" si="1"/>
        <v>7800</v>
      </c>
      <c r="K14">
        <f t="shared" si="1"/>
        <v>9240</v>
      </c>
    </row>
    <row r="15" spans="1:11" x14ac:dyDescent="0.25">
      <c r="C15" s="55"/>
      <c r="E15" s="55"/>
      <c r="G15" s="55"/>
    </row>
    <row r="16" spans="1:11" x14ac:dyDescent="0.25">
      <c r="A16" t="s">
        <v>21</v>
      </c>
      <c r="B16" s="56">
        <f>+AVERAGE(B9:B14)</f>
        <v>360</v>
      </c>
      <c r="C16" s="57">
        <f>+B16*65*5</f>
        <v>117000</v>
      </c>
      <c r="D16" s="56">
        <f>+AVERAGE(D3:D14)</f>
        <v>1380</v>
      </c>
      <c r="E16" s="57">
        <f>+D16*65*12</f>
        <v>1076400</v>
      </c>
      <c r="F16" s="56">
        <f>+AVERAGE(F3:F14)</f>
        <v>2820</v>
      </c>
      <c r="G16" s="57">
        <f>+F16*65*12</f>
        <v>2199600</v>
      </c>
    </row>
    <row r="17" spans="1:7" x14ac:dyDescent="0.25">
      <c r="A17" t="s">
        <v>22</v>
      </c>
      <c r="B17" s="58">
        <f>SUM(B9:B14)</f>
        <v>1800</v>
      </c>
      <c r="C17" s="58">
        <f>SUM(C9:C14)</f>
        <v>117000</v>
      </c>
      <c r="D17" s="58">
        <f>SUM(D3:D14)</f>
        <v>16560</v>
      </c>
      <c r="E17" s="58">
        <f>SUM(E3:E14)</f>
        <v>1076400</v>
      </c>
      <c r="F17" s="58">
        <f>SUM(F3:F14)</f>
        <v>33840</v>
      </c>
      <c r="G17" s="58">
        <f>SUM(G3:G14)</f>
        <v>2199600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4"/>
  <sheetViews>
    <sheetView tabSelected="1" zoomScale="82" zoomScaleNormal="82" workbookViewId="0">
      <selection activeCell="Z11" sqref="Z11:Z12"/>
    </sheetView>
  </sheetViews>
  <sheetFormatPr defaultColWidth="9.5703125" defaultRowHeight="13.5" x14ac:dyDescent="0.25"/>
  <cols>
    <col min="1" max="1" width="2.28515625" style="6" customWidth="1"/>
    <col min="2" max="2" width="26" style="6" customWidth="1"/>
    <col min="3" max="3" width="0.28515625" style="6" hidden="1" customWidth="1"/>
    <col min="4" max="4" width="6.140625" style="6" hidden="1" customWidth="1"/>
    <col min="5" max="5" width="0.140625" style="6" hidden="1" customWidth="1"/>
    <col min="6" max="7" width="9.5703125" style="6" customWidth="1"/>
    <col min="8" max="8" width="16" style="6" customWidth="1"/>
    <col min="9" max="9" width="9.5703125" style="6" hidden="1" customWidth="1"/>
    <col min="10" max="10" width="11.42578125" style="6" hidden="1" customWidth="1"/>
    <col min="11" max="11" width="13.5703125" style="6" hidden="1" customWidth="1"/>
    <col min="12" max="12" width="10.85546875" style="6" customWidth="1"/>
    <col min="13" max="13" width="9.5703125" style="6" customWidth="1"/>
    <col min="14" max="14" width="13.5703125" style="6" customWidth="1"/>
    <col min="15" max="16" width="9.5703125" style="6" customWidth="1"/>
    <col min="17" max="17" width="13.140625" style="6" customWidth="1"/>
    <col min="18" max="20" width="13.85546875" style="6" hidden="1" customWidth="1"/>
    <col min="21" max="22" width="9.5703125" style="6" customWidth="1"/>
    <col min="23" max="23" width="13.42578125" style="6" customWidth="1"/>
    <col min="24" max="25" width="9.5703125" style="6" customWidth="1"/>
    <col min="26" max="26" width="14.140625" style="6" customWidth="1"/>
    <col min="27" max="28" width="9.5703125" style="6" customWidth="1"/>
    <col min="29" max="29" width="14.28515625" style="6" customWidth="1"/>
    <col min="30" max="31" width="9.5703125" style="6" customWidth="1"/>
    <col min="32" max="32" width="14.28515625" style="6" bestFit="1" customWidth="1"/>
    <col min="33" max="34" width="9.5703125" style="6" hidden="1" customWidth="1"/>
    <col min="35" max="35" width="14.42578125" style="6" hidden="1" customWidth="1"/>
    <col min="36" max="36" width="0.5703125" style="6" hidden="1" customWidth="1"/>
    <col min="37" max="37" width="11.140625" style="6" hidden="1" customWidth="1"/>
    <col min="38" max="38" width="11" style="6" hidden="1" customWidth="1"/>
    <col min="39" max="39" width="10.85546875" style="6" hidden="1" customWidth="1"/>
    <col min="40" max="40" width="11.140625" style="6" hidden="1" customWidth="1"/>
    <col min="41" max="41" width="12" style="6" hidden="1" customWidth="1"/>
    <col min="42" max="42" width="30.85546875" style="6" hidden="1" customWidth="1"/>
    <col min="43" max="45" width="9.140625" style="6" customWidth="1"/>
    <col min="46" max="47" width="9.5703125" style="6" customWidth="1"/>
    <col min="48" max="48" width="14.140625" style="6" customWidth="1"/>
    <col min="49" max="222" width="9.140625" style="6" customWidth="1"/>
    <col min="223" max="223" width="1.28515625" style="6" customWidth="1"/>
    <col min="224" max="224" width="13.28515625" style="6" customWidth="1"/>
    <col min="225" max="16384" width="9.5703125" style="6"/>
  </cols>
  <sheetData>
    <row r="1" spans="2:48" x14ac:dyDescent="0.25">
      <c r="B1" s="9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T1" s="7"/>
      <c r="AU1" s="7"/>
      <c r="AV1" s="7"/>
    </row>
    <row r="2" spans="2:48" ht="16.5" x14ac:dyDescent="0.25">
      <c r="B2" s="77" t="s">
        <v>36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</row>
    <row r="3" spans="2:48" ht="16.5" x14ac:dyDescent="0.25">
      <c r="B3" s="71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2:48" ht="16.5" x14ac:dyDescent="0.25">
      <c r="B4" s="78" t="s">
        <v>35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</row>
    <row r="5" spans="2:48" x14ac:dyDescent="0.25">
      <c r="B5" s="6" t="s">
        <v>0</v>
      </c>
      <c r="K5" s="33"/>
      <c r="L5" s="33"/>
      <c r="M5" s="34"/>
    </row>
    <row r="6" spans="2:48" s="65" customFormat="1" x14ac:dyDescent="0.25">
      <c r="I6" s="66">
        <v>14371</v>
      </c>
      <c r="K6" s="67">
        <v>3740931</v>
      </c>
      <c r="W6" s="67">
        <v>2747736</v>
      </c>
      <c r="AP6" s="65" t="s">
        <v>1</v>
      </c>
    </row>
    <row r="7" spans="2:48" ht="27" customHeight="1" x14ac:dyDescent="0.25">
      <c r="B7" s="10"/>
      <c r="C7" s="76" t="s">
        <v>25</v>
      </c>
      <c r="D7" s="76"/>
      <c r="E7" s="76"/>
      <c r="F7" s="76" t="s">
        <v>26</v>
      </c>
      <c r="G7" s="76"/>
      <c r="H7" s="76"/>
      <c r="I7" s="76" t="s">
        <v>2</v>
      </c>
      <c r="J7" s="76"/>
      <c r="K7" s="76"/>
      <c r="L7" s="76" t="s">
        <v>27</v>
      </c>
      <c r="M7" s="76"/>
      <c r="N7" s="76"/>
      <c r="O7" s="79" t="s">
        <v>31</v>
      </c>
      <c r="P7" s="80"/>
      <c r="Q7" s="84"/>
      <c r="R7" s="79" t="s">
        <v>30</v>
      </c>
      <c r="S7" s="80"/>
      <c r="T7" s="84"/>
      <c r="U7" s="83" t="s">
        <v>28</v>
      </c>
      <c r="V7" s="83"/>
      <c r="W7" s="83"/>
      <c r="X7" s="76" t="s">
        <v>19</v>
      </c>
      <c r="Y7" s="76"/>
      <c r="Z7" s="76"/>
      <c r="AA7" s="76" t="s">
        <v>20</v>
      </c>
      <c r="AB7" s="76"/>
      <c r="AC7" s="76"/>
      <c r="AD7" s="76" t="s">
        <v>29</v>
      </c>
      <c r="AE7" s="76"/>
      <c r="AF7" s="76"/>
      <c r="AG7" s="79" t="s">
        <v>17</v>
      </c>
      <c r="AH7" s="80"/>
      <c r="AI7" s="80"/>
      <c r="AJ7" s="81"/>
      <c r="AK7" s="81"/>
      <c r="AL7" s="81"/>
      <c r="AM7" s="81"/>
      <c r="AN7" s="81"/>
      <c r="AO7" s="82"/>
      <c r="AP7" s="1" t="s">
        <v>4</v>
      </c>
      <c r="AQ7" s="76" t="s">
        <v>32</v>
      </c>
      <c r="AR7" s="76"/>
      <c r="AS7" s="76"/>
      <c r="AT7" s="76" t="s">
        <v>37</v>
      </c>
      <c r="AU7" s="76"/>
      <c r="AV7" s="76"/>
    </row>
    <row r="8" spans="2:48" ht="79.5" customHeight="1" x14ac:dyDescent="0.25">
      <c r="B8" s="10" t="s">
        <v>12</v>
      </c>
      <c r="C8" s="11" t="s">
        <v>16</v>
      </c>
      <c r="D8" s="3" t="s">
        <v>13</v>
      </c>
      <c r="E8" s="4" t="s">
        <v>14</v>
      </c>
      <c r="F8" s="11" t="s">
        <v>16</v>
      </c>
      <c r="G8" s="3" t="s">
        <v>13</v>
      </c>
      <c r="H8" s="4" t="s">
        <v>14</v>
      </c>
      <c r="I8" s="11" t="s">
        <v>16</v>
      </c>
      <c r="J8" s="3" t="s">
        <v>13</v>
      </c>
      <c r="K8" s="4" t="s">
        <v>14</v>
      </c>
      <c r="L8" s="68" t="s">
        <v>16</v>
      </c>
      <c r="M8" s="3" t="s">
        <v>13</v>
      </c>
      <c r="N8" s="4" t="s">
        <v>14</v>
      </c>
      <c r="O8" s="11" t="s">
        <v>16</v>
      </c>
      <c r="P8" s="3" t="s">
        <v>13</v>
      </c>
      <c r="Q8" s="4" t="s">
        <v>14</v>
      </c>
      <c r="R8" s="4"/>
      <c r="S8" s="4"/>
      <c r="T8" s="4"/>
      <c r="U8" s="35" t="s">
        <v>16</v>
      </c>
      <c r="V8" s="32" t="s">
        <v>13</v>
      </c>
      <c r="W8" s="32" t="s">
        <v>14</v>
      </c>
      <c r="X8" s="11" t="s">
        <v>16</v>
      </c>
      <c r="Y8" s="3" t="s">
        <v>13</v>
      </c>
      <c r="Z8" s="4" t="s">
        <v>14</v>
      </c>
      <c r="AA8" s="15" t="s">
        <v>16</v>
      </c>
      <c r="AB8" s="3" t="s">
        <v>13</v>
      </c>
      <c r="AC8" s="4" t="s">
        <v>14</v>
      </c>
      <c r="AD8" s="15" t="s">
        <v>16</v>
      </c>
      <c r="AE8" s="3" t="s">
        <v>13</v>
      </c>
      <c r="AF8" s="4" t="s">
        <v>14</v>
      </c>
      <c r="AG8" s="11" t="s">
        <v>16</v>
      </c>
      <c r="AH8" s="3" t="s">
        <v>13</v>
      </c>
      <c r="AI8" s="4" t="s">
        <v>14</v>
      </c>
      <c r="AJ8" s="2" t="s">
        <v>5</v>
      </c>
      <c r="AK8" s="2" t="s">
        <v>6</v>
      </c>
      <c r="AL8" s="2" t="s">
        <v>7</v>
      </c>
      <c r="AM8" s="2" t="s">
        <v>8</v>
      </c>
      <c r="AN8" s="2" t="s">
        <v>9</v>
      </c>
      <c r="AO8" s="2" t="s">
        <v>10</v>
      </c>
      <c r="AP8" s="10"/>
      <c r="AQ8" s="68" t="s">
        <v>16</v>
      </c>
      <c r="AR8" s="3" t="s">
        <v>13</v>
      </c>
      <c r="AS8" s="4" t="s">
        <v>14</v>
      </c>
      <c r="AT8" s="73" t="s">
        <v>16</v>
      </c>
      <c r="AU8" s="3" t="s">
        <v>13</v>
      </c>
      <c r="AV8" s="4" t="s">
        <v>14</v>
      </c>
    </row>
    <row r="9" spans="2:48" s="13" customFormat="1" x14ac:dyDescent="0.25">
      <c r="B9" s="12"/>
      <c r="C9" s="12"/>
      <c r="D9" s="12"/>
      <c r="E9" s="12"/>
      <c r="F9" s="12">
        <v>1</v>
      </c>
      <c r="G9" s="12">
        <v>2</v>
      </c>
      <c r="H9" s="12">
        <v>3</v>
      </c>
      <c r="I9" s="12">
        <v>4</v>
      </c>
      <c r="J9" s="12">
        <v>5</v>
      </c>
      <c r="K9" s="12">
        <v>6</v>
      </c>
      <c r="L9" s="12">
        <v>7</v>
      </c>
      <c r="M9" s="12">
        <v>8</v>
      </c>
      <c r="N9" s="12">
        <v>9</v>
      </c>
      <c r="O9" s="12">
        <v>10</v>
      </c>
      <c r="P9" s="12">
        <v>11</v>
      </c>
      <c r="Q9" s="12">
        <v>12</v>
      </c>
      <c r="R9" s="12">
        <v>13</v>
      </c>
      <c r="S9" s="12">
        <v>14</v>
      </c>
      <c r="T9" s="12">
        <v>15</v>
      </c>
      <c r="U9" s="12">
        <v>16</v>
      </c>
      <c r="V9" s="12">
        <v>17</v>
      </c>
      <c r="W9" s="12">
        <v>18</v>
      </c>
      <c r="X9" s="12">
        <v>19</v>
      </c>
      <c r="Y9" s="12">
        <v>20</v>
      </c>
      <c r="Z9" s="12">
        <v>21</v>
      </c>
      <c r="AA9" s="12">
        <v>22</v>
      </c>
      <c r="AB9" s="12">
        <v>23</v>
      </c>
      <c r="AC9" s="12">
        <v>24</v>
      </c>
      <c r="AD9" s="12">
        <v>25</v>
      </c>
      <c r="AE9" s="12">
        <v>26</v>
      </c>
      <c r="AF9" s="12">
        <v>27</v>
      </c>
      <c r="AG9" s="12">
        <v>28</v>
      </c>
      <c r="AH9" s="12">
        <v>29</v>
      </c>
      <c r="AI9" s="12">
        <v>30</v>
      </c>
      <c r="AJ9" s="12">
        <v>31</v>
      </c>
      <c r="AK9" s="12">
        <v>32</v>
      </c>
      <c r="AL9" s="12">
        <v>33</v>
      </c>
      <c r="AM9" s="12">
        <v>34</v>
      </c>
      <c r="AN9" s="12">
        <v>35</v>
      </c>
      <c r="AO9" s="12">
        <v>36</v>
      </c>
      <c r="AP9" s="12">
        <v>37</v>
      </c>
      <c r="AQ9" s="12">
        <v>38</v>
      </c>
      <c r="AR9" s="12">
        <v>39</v>
      </c>
      <c r="AS9" s="12">
        <v>40</v>
      </c>
      <c r="AT9" s="12">
        <v>19</v>
      </c>
      <c r="AU9" s="12">
        <v>20</v>
      </c>
      <c r="AV9" s="12">
        <v>21</v>
      </c>
    </row>
    <row r="10" spans="2:48" s="29" customFormat="1" ht="48" customHeight="1" x14ac:dyDescent="0.25">
      <c r="B10" s="25" t="s">
        <v>3</v>
      </c>
      <c r="C10" s="26">
        <f>C11+C12</f>
        <v>12763</v>
      </c>
      <c r="D10" s="25"/>
      <c r="E10" s="27">
        <f t="shared" ref="E10:AO10" si="0">E11+E12</f>
        <v>2756808</v>
      </c>
      <c r="F10" s="25">
        <f t="shared" si="0"/>
        <v>12629</v>
      </c>
      <c r="G10" s="25"/>
      <c r="H10" s="27">
        <f t="shared" si="0"/>
        <v>2727864</v>
      </c>
      <c r="I10" s="28">
        <f>I11+I12</f>
        <v>16080</v>
      </c>
      <c r="J10" s="25"/>
      <c r="K10" s="27">
        <f t="shared" ref="K10" si="1">K11+K12</f>
        <v>3740931</v>
      </c>
      <c r="L10" s="70">
        <f t="shared" si="0"/>
        <v>15903</v>
      </c>
      <c r="M10" s="25"/>
      <c r="N10" s="27">
        <f t="shared" si="0"/>
        <v>3725416.5</v>
      </c>
      <c r="O10" s="70">
        <f>O11+O12</f>
        <v>24721</v>
      </c>
      <c r="P10" s="25"/>
      <c r="Q10" s="27">
        <f t="shared" si="0"/>
        <v>7861278</v>
      </c>
      <c r="R10" s="27"/>
      <c r="S10" s="27"/>
      <c r="T10" s="27"/>
      <c r="U10" s="70">
        <f>U11+U12</f>
        <v>24721</v>
      </c>
      <c r="V10" s="36"/>
      <c r="W10" s="37">
        <f t="shared" si="0"/>
        <v>7861278</v>
      </c>
      <c r="X10" s="70">
        <f>X11+X12</f>
        <v>24721</v>
      </c>
      <c r="Y10" s="25"/>
      <c r="Z10" s="59">
        <f>Z11+Z12</f>
        <v>8157930</v>
      </c>
      <c r="AA10" s="70">
        <f>AA11+AA12</f>
        <v>24721</v>
      </c>
      <c r="AB10" s="25"/>
      <c r="AC10" s="59">
        <f>AC11+AC12</f>
        <v>8157930</v>
      </c>
      <c r="AD10" s="70">
        <f>AD11+AD12</f>
        <v>24721</v>
      </c>
      <c r="AE10" s="25"/>
      <c r="AF10" s="59">
        <f>AF11+AF12</f>
        <v>8157930</v>
      </c>
      <c r="AG10" s="25">
        <f t="shared" si="0"/>
        <v>24721</v>
      </c>
      <c r="AH10" s="25"/>
      <c r="AI10" s="27">
        <f t="shared" si="0"/>
        <v>8157930</v>
      </c>
      <c r="AJ10" s="25">
        <f t="shared" si="0"/>
        <v>0</v>
      </c>
      <c r="AK10" s="25">
        <f t="shared" si="0"/>
        <v>0</v>
      </c>
      <c r="AL10" s="25">
        <f t="shared" si="0"/>
        <v>0</v>
      </c>
      <c r="AM10" s="25">
        <f t="shared" si="0"/>
        <v>0</v>
      </c>
      <c r="AN10" s="25">
        <f t="shared" si="0"/>
        <v>0</v>
      </c>
      <c r="AO10" s="25">
        <f t="shared" si="0"/>
        <v>8157930</v>
      </c>
      <c r="AP10" s="25"/>
      <c r="AQ10" s="70">
        <f>AQ11+AQ12</f>
        <v>0</v>
      </c>
      <c r="AR10" s="25"/>
      <c r="AS10" s="59">
        <f>AS11+AS12</f>
        <v>0</v>
      </c>
      <c r="AT10" s="70">
        <f>AT11+AT12</f>
        <v>24721</v>
      </c>
      <c r="AU10" s="25"/>
      <c r="AV10" s="59">
        <f>AV11+AV12</f>
        <v>8157930</v>
      </c>
    </row>
    <row r="11" spans="2:48" s="22" customFormat="1" ht="40.5" x14ac:dyDescent="0.25">
      <c r="B11" s="60" t="s">
        <v>15</v>
      </c>
      <c r="C11" s="17">
        <v>12763</v>
      </c>
      <c r="D11" s="18">
        <v>18000</v>
      </c>
      <c r="E11" s="19">
        <f>C11*D11*12/1000</f>
        <v>2756808</v>
      </c>
      <c r="F11" s="17">
        <v>12629</v>
      </c>
      <c r="G11" s="18">
        <v>18000</v>
      </c>
      <c r="H11" s="19">
        <f>F11*G11*12/1000</f>
        <v>2727864</v>
      </c>
      <c r="I11" s="20">
        <v>12780</v>
      </c>
      <c r="J11" s="20">
        <f>SUM(18000*7+26500*5)/12</f>
        <v>21541.666666666668</v>
      </c>
      <c r="K11" s="19">
        <f>I11*J11*12/1000+51</f>
        <v>3303681</v>
      </c>
      <c r="L11" s="69">
        <v>12843</v>
      </c>
      <c r="M11" s="20">
        <f>SUM(18000*7+26500*5)/12</f>
        <v>21541.666666666668</v>
      </c>
      <c r="N11" s="19">
        <f>L11*M11*12/1000+51</f>
        <v>3319966.5</v>
      </c>
      <c r="O11" s="69">
        <v>12883</v>
      </c>
      <c r="P11" s="20">
        <v>26500</v>
      </c>
      <c r="Q11" s="19">
        <f>O11*P11*12/1000</f>
        <v>4096794</v>
      </c>
      <c r="R11" s="19"/>
      <c r="S11" s="19"/>
      <c r="T11" s="19"/>
      <c r="U11" s="69">
        <v>12883</v>
      </c>
      <c r="V11" s="20">
        <v>26500</v>
      </c>
      <c r="W11" s="19">
        <f>U11*V11*12/1000</f>
        <v>4096794</v>
      </c>
      <c r="X11" s="69">
        <f>SUM(O11)</f>
        <v>12883</v>
      </c>
      <c r="Y11" s="75">
        <v>27500</v>
      </c>
      <c r="Z11" s="19">
        <f>X11*Y11*12/1000</f>
        <v>4251390</v>
      </c>
      <c r="AA11" s="69">
        <f>SUM(X11)</f>
        <v>12883</v>
      </c>
      <c r="AB11" s="75">
        <v>27500</v>
      </c>
      <c r="AC11" s="19">
        <f>AA11*AB11*12/1000</f>
        <v>4251390</v>
      </c>
      <c r="AD11" s="69">
        <f>SUM(AA11)</f>
        <v>12883</v>
      </c>
      <c r="AE11" s="75">
        <v>27500</v>
      </c>
      <c r="AF11" s="19">
        <f>AD11*AE11*12/1000</f>
        <v>4251390</v>
      </c>
      <c r="AG11" s="31">
        <f>SUM(X11)</f>
        <v>12883</v>
      </c>
      <c r="AH11" s="31">
        <f>+Y11</f>
        <v>27500</v>
      </c>
      <c r="AI11" s="19">
        <f>AG11*AH11*12/1000</f>
        <v>4251390</v>
      </c>
      <c r="AJ11" s="16"/>
      <c r="AK11" s="16"/>
      <c r="AL11" s="21">
        <f>AJ11+AK11</f>
        <v>0</v>
      </c>
      <c r="AM11" s="21"/>
      <c r="AN11" s="21">
        <f>AL11+AM11</f>
        <v>0</v>
      </c>
      <c r="AO11" s="21">
        <f>AI11-AN11</f>
        <v>4251390</v>
      </c>
      <c r="AP11" s="16"/>
      <c r="AQ11" s="69">
        <f>SUM(AN11)</f>
        <v>0</v>
      </c>
      <c r="AR11" s="20"/>
      <c r="AS11" s="19">
        <f>AQ11*AR11*12/1000</f>
        <v>0</v>
      </c>
      <c r="AT11" s="72">
        <f>+X11</f>
        <v>12883</v>
      </c>
      <c r="AU11" s="75">
        <f>+Y11</f>
        <v>27500</v>
      </c>
      <c r="AV11" s="19">
        <f>AT11*AU11*12/1000</f>
        <v>4251390</v>
      </c>
    </row>
    <row r="12" spans="2:48" s="22" customFormat="1" ht="40.5" x14ac:dyDescent="0.25">
      <c r="B12" s="60" t="s">
        <v>18</v>
      </c>
      <c r="C12" s="16"/>
      <c r="D12" s="16"/>
      <c r="E12" s="16"/>
      <c r="F12" s="16"/>
      <c r="G12" s="16"/>
      <c r="H12" s="16"/>
      <c r="I12" s="20">
        <v>3300</v>
      </c>
      <c r="J12" s="20">
        <v>26500</v>
      </c>
      <c r="K12" s="19">
        <f>I12*J12*5/1000</f>
        <v>437250</v>
      </c>
      <c r="L12" s="72">
        <v>3060</v>
      </c>
      <c r="M12" s="20">
        <v>26500</v>
      </c>
      <c r="N12" s="19">
        <f>L12*M12*5/1000</f>
        <v>405450</v>
      </c>
      <c r="O12" s="69">
        <v>11838</v>
      </c>
      <c r="P12" s="20">
        <v>26500</v>
      </c>
      <c r="Q12" s="19">
        <f>O12*P12*12/1000</f>
        <v>3764484</v>
      </c>
      <c r="R12" s="19"/>
      <c r="S12" s="19"/>
      <c r="T12" s="19"/>
      <c r="U12" s="69">
        <v>11838</v>
      </c>
      <c r="V12" s="20">
        <v>26500</v>
      </c>
      <c r="W12" s="19">
        <f>U12*V12*12/1000</f>
        <v>3764484</v>
      </c>
      <c r="X12" s="69">
        <f>SUM(O12)</f>
        <v>11838</v>
      </c>
      <c r="Y12" s="75">
        <v>27500</v>
      </c>
      <c r="Z12" s="19">
        <f>X12*Y12*12/1000</f>
        <v>3906540</v>
      </c>
      <c r="AA12" s="69">
        <f>SUM(X12)</f>
        <v>11838</v>
      </c>
      <c r="AB12" s="75">
        <v>27500</v>
      </c>
      <c r="AC12" s="19">
        <f>AA12*AB12*12/1000</f>
        <v>3906540</v>
      </c>
      <c r="AD12" s="69">
        <f>SUM(AA12)</f>
        <v>11838</v>
      </c>
      <c r="AE12" s="75">
        <v>27500</v>
      </c>
      <c r="AF12" s="19">
        <f>AD12*AE12*12/1000</f>
        <v>3906540</v>
      </c>
      <c r="AG12" s="31">
        <f>+X12</f>
        <v>11838</v>
      </c>
      <c r="AH12" s="31">
        <f>+AH11</f>
        <v>27500</v>
      </c>
      <c r="AI12" s="19">
        <f>AG12*AH12*12/1000</f>
        <v>3906540</v>
      </c>
      <c r="AJ12" s="16"/>
      <c r="AK12" s="16"/>
      <c r="AL12" s="21">
        <f>AJ12+AK12</f>
        <v>0</v>
      </c>
      <c r="AM12" s="16"/>
      <c r="AN12" s="21">
        <f>AL12+AM12</f>
        <v>0</v>
      </c>
      <c r="AO12" s="21">
        <f>AI12-AN12</f>
        <v>3906540</v>
      </c>
      <c r="AP12" s="16"/>
      <c r="AQ12" s="69">
        <f>SUM(AN12)</f>
        <v>0</v>
      </c>
      <c r="AR12" s="20"/>
      <c r="AS12" s="19">
        <f>AQ12*AR12*12/1000</f>
        <v>0</v>
      </c>
      <c r="AT12" s="72">
        <f>+X12</f>
        <v>11838</v>
      </c>
      <c r="AU12" s="75">
        <f>+Y12</f>
        <v>27500</v>
      </c>
      <c r="AV12" s="19">
        <f>AT12*AU12*12/1000</f>
        <v>3906540</v>
      </c>
    </row>
    <row r="13" spans="2:48" s="7" customFormat="1" ht="23.25" customHeight="1" x14ac:dyDescent="0.25">
      <c r="B13" s="5"/>
      <c r="J13" s="23"/>
      <c r="K13" s="23"/>
      <c r="L13" s="30">
        <v>12388</v>
      </c>
      <c r="N13" s="14">
        <v>3725301.9</v>
      </c>
      <c r="O13" s="14"/>
      <c r="P13" s="14"/>
      <c r="Q13" s="14"/>
      <c r="R13" s="14"/>
      <c r="S13" s="14"/>
      <c r="T13" s="14"/>
      <c r="W13" s="14"/>
      <c r="Z13" s="14"/>
      <c r="AA13" s="14"/>
      <c r="AB13" s="14"/>
      <c r="AC13" s="14"/>
      <c r="AD13" s="14"/>
      <c r="AE13" s="14"/>
      <c r="AF13" s="14"/>
      <c r="AI13" s="14"/>
      <c r="AL13" s="8"/>
      <c r="AN13" s="8"/>
      <c r="AV13" s="14"/>
    </row>
    <row r="14" spans="2:48" s="7" customFormat="1" ht="18.75" customHeight="1" x14ac:dyDescent="0.25">
      <c r="B14" s="7" t="s">
        <v>11</v>
      </c>
      <c r="F14" s="7" t="s">
        <v>33</v>
      </c>
      <c r="J14" s="23"/>
      <c r="K14" s="24"/>
      <c r="N14" s="14"/>
      <c r="O14" s="14"/>
      <c r="P14" s="14"/>
      <c r="Q14" s="14"/>
      <c r="R14" s="14"/>
      <c r="S14" s="14"/>
      <c r="T14" s="14"/>
      <c r="Z14" s="74"/>
    </row>
    <row r="15" spans="2:48" s="7" customFormat="1" ht="20.25" customHeight="1" x14ac:dyDescent="0.25">
      <c r="B15" s="6"/>
      <c r="F15" s="7" t="s">
        <v>34</v>
      </c>
      <c r="N15" s="14"/>
      <c r="O15" s="14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T15" s="53"/>
      <c r="AU15" s="53"/>
      <c r="AV15" s="53"/>
    </row>
    <row r="16" spans="2:48" s="7" customFormat="1" x14ac:dyDescent="0.25">
      <c r="B16" s="8"/>
      <c r="C16" s="62" t="s">
        <v>23</v>
      </c>
      <c r="D16" s="64">
        <v>2020</v>
      </c>
      <c r="E16" s="64">
        <v>2021</v>
      </c>
      <c r="N16" s="14"/>
      <c r="O16" s="14"/>
    </row>
    <row r="17" spans="2:48" s="7" customFormat="1" ht="22.5" customHeight="1" x14ac:dyDescent="0.25">
      <c r="B17" s="61"/>
      <c r="D17" s="7">
        <v>5500</v>
      </c>
      <c r="F17" s="54"/>
      <c r="G17" s="54"/>
      <c r="H17" s="54"/>
    </row>
    <row r="18" spans="2:48" s="7" customFormat="1" ht="16.5" x14ac:dyDescent="0.25">
      <c r="D18" s="7">
        <f>+D17+1100</f>
        <v>6600</v>
      </c>
      <c r="E18" s="7">
        <f>+D29+1100</f>
        <v>19800</v>
      </c>
      <c r="J18" s="8"/>
      <c r="K18" s="38"/>
      <c r="L18" s="41"/>
      <c r="M18" s="41"/>
      <c r="N18" s="41"/>
      <c r="O18" s="42"/>
      <c r="P18" s="42"/>
      <c r="Q18" s="43"/>
      <c r="R18" s="43"/>
      <c r="S18" s="43"/>
      <c r="T18" s="43"/>
      <c r="U18" s="44"/>
      <c r="V18" s="41"/>
      <c r="W18" s="41"/>
      <c r="X18" s="41"/>
      <c r="Y18" s="41"/>
      <c r="Z18" s="41"/>
      <c r="AA18" s="41"/>
      <c r="AB18" s="41"/>
      <c r="AC18" s="41"/>
      <c r="AD18" s="41"/>
      <c r="AE18" s="8"/>
      <c r="AF18" s="8"/>
      <c r="AG18" s="8"/>
      <c r="AH18" s="8"/>
      <c r="AI18" s="8"/>
      <c r="AT18" s="41"/>
      <c r="AU18" s="41"/>
      <c r="AV18" s="41"/>
    </row>
    <row r="19" spans="2:48" s="7" customFormat="1" ht="16.5" x14ac:dyDescent="0.25">
      <c r="D19" s="7">
        <f t="shared" ref="D19:D29" si="2">+D18+1100</f>
        <v>7700</v>
      </c>
      <c r="E19" s="7">
        <f>+E18+1100</f>
        <v>20900</v>
      </c>
      <c r="K19" s="39"/>
      <c r="L19" s="45"/>
      <c r="M19" s="45"/>
      <c r="N19" s="45"/>
      <c r="O19" s="42"/>
      <c r="P19" s="42"/>
      <c r="Q19" s="43"/>
      <c r="R19" s="43"/>
      <c r="S19" s="43"/>
      <c r="T19" s="43"/>
      <c r="U19" s="46"/>
      <c r="V19" s="46"/>
      <c r="W19" s="45"/>
      <c r="X19" s="45"/>
      <c r="Y19" s="45"/>
      <c r="Z19" s="45"/>
      <c r="AA19" s="45"/>
      <c r="AB19" s="45"/>
      <c r="AC19" s="45"/>
      <c r="AD19" s="45"/>
      <c r="AT19" s="45"/>
      <c r="AU19" s="45"/>
      <c r="AV19" s="45"/>
    </row>
    <row r="20" spans="2:48" s="7" customFormat="1" ht="16.5" x14ac:dyDescent="0.25">
      <c r="D20" s="7">
        <f t="shared" si="2"/>
        <v>8800</v>
      </c>
      <c r="E20" s="7">
        <f t="shared" ref="E20:E23" si="3">+E19+1100</f>
        <v>22000</v>
      </c>
      <c r="K20" s="39"/>
      <c r="L20" s="45"/>
      <c r="M20" s="45"/>
      <c r="N20" s="45"/>
      <c r="O20" s="42"/>
      <c r="P20" s="42"/>
      <c r="Q20" s="43"/>
      <c r="R20" s="43"/>
      <c r="S20" s="43"/>
      <c r="T20" s="43"/>
      <c r="U20" s="46"/>
      <c r="V20" s="46"/>
      <c r="W20" s="45"/>
      <c r="X20" s="45"/>
      <c r="Y20" s="45"/>
      <c r="Z20" s="45"/>
      <c r="AA20" s="45"/>
      <c r="AB20" s="45"/>
      <c r="AC20" s="45"/>
      <c r="AD20" s="45"/>
      <c r="AT20" s="45"/>
      <c r="AU20" s="45"/>
      <c r="AV20" s="45"/>
    </row>
    <row r="21" spans="2:48" s="7" customFormat="1" ht="16.5" x14ac:dyDescent="0.25">
      <c r="D21" s="7">
        <f t="shared" si="2"/>
        <v>9900</v>
      </c>
      <c r="E21" s="7">
        <f t="shared" si="3"/>
        <v>23100</v>
      </c>
      <c r="K21" s="39"/>
      <c r="L21" s="45"/>
      <c r="M21" s="45"/>
      <c r="N21" s="45"/>
      <c r="O21" s="42"/>
      <c r="P21" s="42"/>
      <c r="Q21" s="43"/>
      <c r="R21" s="43"/>
      <c r="S21" s="43"/>
      <c r="T21" s="43"/>
      <c r="U21" s="47"/>
      <c r="V21" s="46"/>
      <c r="W21" s="45"/>
      <c r="X21" s="45"/>
      <c r="Y21" s="45"/>
      <c r="Z21" s="45"/>
      <c r="AA21" s="45"/>
      <c r="AB21" s="45"/>
      <c r="AC21" s="45"/>
      <c r="AD21" s="45"/>
      <c r="AT21" s="45"/>
      <c r="AU21" s="45"/>
      <c r="AV21" s="45"/>
    </row>
    <row r="22" spans="2:48" s="7" customFormat="1" ht="16.5" x14ac:dyDescent="0.25">
      <c r="C22" s="6"/>
      <c r="D22" s="7">
        <f t="shared" si="2"/>
        <v>11000</v>
      </c>
      <c r="E22" s="7">
        <f t="shared" si="3"/>
        <v>24200</v>
      </c>
      <c r="K22" s="39"/>
      <c r="L22" s="45"/>
      <c r="M22" s="45"/>
      <c r="N22" s="45"/>
      <c r="O22" s="42"/>
      <c r="P22" s="42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T22" s="45"/>
      <c r="AU22" s="45"/>
      <c r="AV22" s="45"/>
    </row>
    <row r="23" spans="2:48" s="7" customFormat="1" ht="11.25" customHeight="1" x14ac:dyDescent="0.25">
      <c r="C23" s="6"/>
      <c r="D23" s="7">
        <f t="shared" si="2"/>
        <v>12100</v>
      </c>
      <c r="E23" s="7">
        <f t="shared" si="3"/>
        <v>25300</v>
      </c>
      <c r="K23" s="39"/>
      <c r="L23" s="45"/>
      <c r="M23" s="45"/>
      <c r="N23" s="45"/>
      <c r="O23" s="42"/>
      <c r="P23" s="42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T23" s="45"/>
      <c r="AU23" s="45"/>
      <c r="AV23" s="45"/>
    </row>
    <row r="24" spans="2:48" ht="16.5" x14ac:dyDescent="0.25">
      <c r="B24" s="7"/>
      <c r="D24" s="7">
        <f t="shared" si="2"/>
        <v>13200</v>
      </c>
      <c r="E24" s="6">
        <f>+E23</f>
        <v>25300</v>
      </c>
      <c r="K24" s="40"/>
      <c r="L24" s="48"/>
      <c r="M24" s="48"/>
      <c r="N24" s="48"/>
      <c r="O24" s="49"/>
      <c r="P24" s="49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T24" s="48"/>
      <c r="AU24" s="48"/>
      <c r="AV24" s="48"/>
    </row>
    <row r="25" spans="2:48" ht="16.5" x14ac:dyDescent="0.25">
      <c r="B25" s="7"/>
      <c r="D25" s="7">
        <f t="shared" si="2"/>
        <v>14300</v>
      </c>
      <c r="E25" s="6">
        <f t="shared" ref="E25:E29" si="4">+E24</f>
        <v>25300</v>
      </c>
      <c r="K25" s="40"/>
      <c r="L25" s="48"/>
      <c r="M25" s="48"/>
      <c r="N25" s="48"/>
      <c r="O25" s="49"/>
      <c r="P25" s="49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T25" s="48"/>
      <c r="AU25" s="48"/>
      <c r="AV25" s="48"/>
    </row>
    <row r="26" spans="2:48" ht="16.5" x14ac:dyDescent="0.25">
      <c r="B26" s="7"/>
      <c r="D26" s="7">
        <f t="shared" si="2"/>
        <v>15400</v>
      </c>
      <c r="E26" s="6">
        <f t="shared" si="4"/>
        <v>25300</v>
      </c>
      <c r="K26" s="40"/>
      <c r="L26" s="48"/>
      <c r="M26" s="48"/>
      <c r="N26" s="48"/>
      <c r="O26" s="49"/>
      <c r="P26" s="49"/>
      <c r="Q26" s="48"/>
      <c r="R26" s="48"/>
      <c r="S26" s="48"/>
      <c r="T26" s="48"/>
      <c r="U26" s="50"/>
      <c r="V26" s="48"/>
      <c r="W26" s="48"/>
      <c r="X26" s="48"/>
      <c r="Y26" s="48"/>
      <c r="Z26" s="50"/>
      <c r="AA26" s="48"/>
      <c r="AB26" s="48"/>
      <c r="AC26" s="48"/>
      <c r="AD26" s="48"/>
      <c r="AT26" s="48"/>
      <c r="AU26" s="48"/>
      <c r="AV26" s="50"/>
    </row>
    <row r="27" spans="2:48" ht="16.5" x14ac:dyDescent="0.25">
      <c r="B27" s="7"/>
      <c r="D27" s="7">
        <f t="shared" si="2"/>
        <v>16500</v>
      </c>
      <c r="E27" s="6">
        <f t="shared" si="4"/>
        <v>25300</v>
      </c>
      <c r="K27" s="40"/>
      <c r="L27" s="49"/>
      <c r="M27" s="48"/>
      <c r="N27" s="48"/>
      <c r="O27" s="49"/>
      <c r="P27" s="49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T27" s="48"/>
      <c r="AU27" s="48"/>
      <c r="AV27" s="48"/>
    </row>
    <row r="28" spans="2:48" ht="16.5" x14ac:dyDescent="0.25">
      <c r="B28" s="7"/>
      <c r="D28" s="7">
        <f t="shared" si="2"/>
        <v>17600</v>
      </c>
      <c r="E28" s="6">
        <f t="shared" si="4"/>
        <v>25300</v>
      </c>
      <c r="K28" s="40"/>
      <c r="L28" s="48"/>
      <c r="M28" s="48"/>
      <c r="N28" s="48"/>
      <c r="O28" s="49"/>
      <c r="P28" s="49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T28" s="48"/>
      <c r="AU28" s="48"/>
      <c r="AV28" s="48"/>
    </row>
    <row r="29" spans="2:48" ht="16.5" x14ac:dyDescent="0.25">
      <c r="B29" s="7"/>
      <c r="D29" s="7">
        <f t="shared" si="2"/>
        <v>18700</v>
      </c>
      <c r="E29" s="6">
        <f t="shared" si="4"/>
        <v>25300</v>
      </c>
      <c r="K29" s="40"/>
      <c r="L29" s="48"/>
      <c r="M29" s="48"/>
      <c r="N29" s="48"/>
      <c r="O29" s="49"/>
      <c r="P29" s="49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T29" s="48"/>
      <c r="AU29" s="48"/>
      <c r="AV29" s="48"/>
    </row>
    <row r="30" spans="2:48" ht="16.5" x14ac:dyDescent="0.25">
      <c r="B30" s="7"/>
      <c r="D30" s="6">
        <f>SUM(D18:D29)</f>
        <v>151800</v>
      </c>
      <c r="E30" s="6">
        <f>SUM(E18:E29)</f>
        <v>287100</v>
      </c>
      <c r="K30" s="40"/>
      <c r="L30" s="48"/>
      <c r="M30" s="48"/>
      <c r="N30" s="48"/>
      <c r="O30" s="49"/>
      <c r="P30" s="49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T30" s="48"/>
      <c r="AU30" s="48"/>
      <c r="AV30" s="48"/>
    </row>
    <row r="31" spans="2:48" ht="16.5" x14ac:dyDescent="0.25">
      <c r="B31" s="7"/>
      <c r="C31" s="63" t="s">
        <v>24</v>
      </c>
      <c r="D31" s="6">
        <f>+D30/12</f>
        <v>12650</v>
      </c>
      <c r="E31" s="6">
        <f>+E30/12</f>
        <v>23925</v>
      </c>
      <c r="K31" s="40"/>
      <c r="L31" s="48"/>
      <c r="M31" s="48"/>
      <c r="N31" s="48"/>
      <c r="O31" s="49"/>
      <c r="P31" s="49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T31" s="48"/>
      <c r="AU31" s="48"/>
      <c r="AV31" s="48"/>
    </row>
    <row r="32" spans="2:48" ht="16.5" x14ac:dyDescent="0.25">
      <c r="K32" s="40"/>
      <c r="L32" s="48"/>
      <c r="M32" s="48"/>
      <c r="N32" s="48"/>
      <c r="O32" s="49"/>
      <c r="P32" s="49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T32" s="48"/>
      <c r="AU32" s="48"/>
      <c r="AV32" s="48"/>
    </row>
    <row r="33" spans="6:48" ht="16.5" x14ac:dyDescent="0.25">
      <c r="K33" s="40"/>
      <c r="L33" s="48"/>
      <c r="M33" s="48"/>
      <c r="N33" s="48"/>
      <c r="O33" s="49"/>
      <c r="P33" s="49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T33" s="48"/>
      <c r="AU33" s="48"/>
      <c r="AV33" s="48"/>
    </row>
    <row r="34" spans="6:48" ht="16.5" x14ac:dyDescent="0.25">
      <c r="F34" s="7"/>
      <c r="K34" s="40"/>
      <c r="L34" s="48"/>
      <c r="M34" s="51"/>
      <c r="N34" s="48"/>
      <c r="O34" s="49"/>
      <c r="P34" s="49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T34" s="48"/>
      <c r="AU34" s="48"/>
      <c r="AV34" s="48"/>
    </row>
    <row r="35" spans="6:48" ht="16.5" x14ac:dyDescent="0.25">
      <c r="F35" s="7"/>
      <c r="K35" s="40"/>
      <c r="L35" s="48"/>
      <c r="M35" s="52"/>
      <c r="N35" s="48"/>
      <c r="O35" s="49"/>
      <c r="P35" s="49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T35" s="48"/>
      <c r="AU35" s="48"/>
      <c r="AV35" s="48"/>
    </row>
    <row r="36" spans="6:48" ht="16.5" x14ac:dyDescent="0.25">
      <c r="F36" s="7"/>
      <c r="K36" s="40"/>
      <c r="L36" s="48"/>
      <c r="M36" s="52"/>
      <c r="N36" s="48"/>
      <c r="O36" s="49"/>
      <c r="P36" s="49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T36" s="48"/>
      <c r="AU36" s="48"/>
      <c r="AV36" s="48"/>
    </row>
    <row r="37" spans="6:48" ht="16.5" x14ac:dyDescent="0.25">
      <c r="F37" s="7"/>
      <c r="K37" s="40"/>
      <c r="L37" s="48"/>
      <c r="M37" s="52"/>
      <c r="N37" s="48"/>
      <c r="O37" s="49"/>
      <c r="P37" s="49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T37" s="48"/>
      <c r="AU37" s="48"/>
      <c r="AV37" s="48"/>
    </row>
    <row r="38" spans="6:48" ht="16.5" x14ac:dyDescent="0.25">
      <c r="F38" s="7"/>
      <c r="K38" s="40"/>
      <c r="L38" s="48"/>
      <c r="M38" s="52"/>
      <c r="N38" s="48"/>
      <c r="O38" s="49"/>
      <c r="P38" s="49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T38" s="48"/>
      <c r="AU38" s="48"/>
      <c r="AV38" s="48"/>
    </row>
    <row r="39" spans="6:48" ht="16.5" x14ac:dyDescent="0.25">
      <c r="F39" s="7"/>
      <c r="K39" s="40"/>
      <c r="L39" s="48"/>
      <c r="M39" s="52"/>
      <c r="N39" s="48"/>
      <c r="O39" s="49"/>
      <c r="P39" s="49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T39" s="48"/>
      <c r="AU39" s="48"/>
      <c r="AV39" s="48"/>
    </row>
    <row r="40" spans="6:48" ht="16.5" x14ac:dyDescent="0.25">
      <c r="F40" s="7"/>
      <c r="K40" s="40"/>
      <c r="L40" s="48"/>
      <c r="M40" s="51"/>
      <c r="N40" s="48"/>
      <c r="O40" s="49"/>
      <c r="P40" s="49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T40" s="48"/>
      <c r="AU40" s="48"/>
      <c r="AV40" s="48"/>
    </row>
    <row r="41" spans="6:48" ht="16.5" x14ac:dyDescent="0.25">
      <c r="F41" s="7"/>
      <c r="K41" s="40"/>
      <c r="L41" s="48"/>
      <c r="M41" s="48"/>
      <c r="N41" s="48"/>
      <c r="O41" s="49"/>
      <c r="P41" s="49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T41" s="48"/>
      <c r="AU41" s="48"/>
      <c r="AV41" s="48"/>
    </row>
    <row r="42" spans="6:48" ht="16.5" x14ac:dyDescent="0.25">
      <c r="F42" s="7"/>
      <c r="K42" s="40"/>
      <c r="L42" s="48"/>
      <c r="M42" s="48"/>
      <c r="N42" s="48"/>
      <c r="O42" s="49"/>
      <c r="P42" s="49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T42" s="48"/>
      <c r="AU42" s="48"/>
      <c r="AV42" s="48"/>
    </row>
    <row r="43" spans="6:48" x14ac:dyDescent="0.25">
      <c r="F43" s="7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T43" s="49"/>
      <c r="AU43" s="49"/>
      <c r="AV43" s="49"/>
    </row>
    <row r="44" spans="6:48" x14ac:dyDescent="0.25"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T44" s="49"/>
      <c r="AU44" s="49"/>
      <c r="AV44" s="49"/>
    </row>
  </sheetData>
  <mergeCells count="15">
    <mergeCell ref="AT7:AV7"/>
    <mergeCell ref="AQ7:AS7"/>
    <mergeCell ref="B2:W2"/>
    <mergeCell ref="B4:W4"/>
    <mergeCell ref="AG7:AO7"/>
    <mergeCell ref="X7:Z7"/>
    <mergeCell ref="U7:W7"/>
    <mergeCell ref="C7:E7"/>
    <mergeCell ref="F7:H7"/>
    <mergeCell ref="I7:K7"/>
    <mergeCell ref="L7:N7"/>
    <mergeCell ref="O7:Q7"/>
    <mergeCell ref="AA7:AC7"/>
    <mergeCell ref="AD7:AF7"/>
    <mergeCell ref="R7:T7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hasvark</vt:lpstr>
      <vt:lpstr>2 tarekan-npast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2021-02-25T09:02:45Z</dcterms:modified>
</cp:coreProperties>
</file>